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4building.sharepoint.com/sites/20202238/Gedeelde documenten/02a. Documenten/Wetransfer Eric/A2 - Bijlagen Leidraad/"/>
    </mc:Choice>
  </mc:AlternateContent>
  <xr:revisionPtr revIDLastSave="463" documentId="8_{9B8E2040-061E-4D39-84FF-0D4FF6B7BE62}" xr6:coauthVersionLast="47" xr6:coauthVersionMax="47" xr10:uidLastSave="{8EC143AB-B0C7-456E-B37B-D77DE0B153A0}"/>
  <bookViews>
    <workbookView xWindow="-96" yWindow="-96" windowWidth="23232" windowHeight="12552" xr2:uid="{BC60A4B0-D974-4A95-BDA7-F9C1B9A83AB3}"/>
  </bookViews>
  <sheets>
    <sheet name="Blad1" sheetId="1" r:id="rId1"/>
  </sheets>
  <definedNames>
    <definedName name="Maximale_meerwaarde_Opdrachtnemer">Blad1!$H$16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H16" i="1"/>
  <c r="H7" i="1" s="1"/>
  <c r="J7" i="1" s="1"/>
  <c r="G14" i="1"/>
  <c r="C1" i="1" s="1"/>
  <c r="A5" i="1"/>
  <c r="A6" i="1" s="1"/>
  <c r="A7" i="1" s="1"/>
  <c r="A8" i="1" s="1"/>
  <c r="A9" i="1" s="1"/>
  <c r="A10" i="1" s="1"/>
  <c r="A11" i="1" s="1"/>
  <c r="A12" i="1" s="1"/>
  <c r="A13" i="1" s="1"/>
  <c r="H4" i="1" l="1"/>
  <c r="J4" i="1" s="1"/>
  <c r="H6" i="1"/>
  <c r="J6" i="1" s="1"/>
  <c r="H5" i="1"/>
  <c r="J5" i="1" s="1"/>
  <c r="H13" i="1"/>
  <c r="J13" i="1" s="1"/>
  <c r="H10" i="1"/>
  <c r="J10" i="1" s="1"/>
  <c r="H9" i="1"/>
  <c r="J9" i="1" s="1"/>
  <c r="H11" i="1"/>
  <c r="J11" i="1" s="1"/>
  <c r="H8" i="1"/>
  <c r="J8" i="1" s="1"/>
  <c r="H12" i="1"/>
  <c r="J12" i="1" s="1"/>
  <c r="J14" i="1" l="1"/>
</calcChain>
</file>

<file path=xl/sharedStrings.xml><?xml version="1.0" encoding="utf-8"?>
<sst xmlns="http://schemas.openxmlformats.org/spreadsheetml/2006/main" count="34" uniqueCount="24">
  <si>
    <t>Gewicht</t>
  </si>
  <si>
    <t>Som</t>
  </si>
  <si>
    <t>Beoordeling AD</t>
  </si>
  <si>
    <t>Beoodeling</t>
  </si>
  <si>
    <t>Meerwaarde Inschrijving (Belofte)</t>
  </si>
  <si>
    <t>Verwijzing naar Plan van Aanpak</t>
  </si>
  <si>
    <t>Nr.</t>
  </si>
  <si>
    <t>Paragraaf *** | bladzijde ***</t>
  </si>
  <si>
    <t>Meetbare norm (KPI)</t>
  </si>
  <si>
    <t>Perceel 1</t>
  </si>
  <si>
    <t>Perceel 2</t>
  </si>
  <si>
    <t>Perceel 3</t>
  </si>
  <si>
    <t>Perceel 4</t>
  </si>
  <si>
    <t>Perceel 5</t>
  </si>
  <si>
    <t>Perceel</t>
  </si>
  <si>
    <t>Bedrag</t>
  </si>
  <si>
    <t>Ondergrens</t>
  </si>
  <si>
    <t>Bovengrens</t>
  </si>
  <si>
    <t>Naam Inschrijver</t>
  </si>
  <si>
    <t>Vertegenwoordiger (tekenbevoegd)</t>
  </si>
  <si>
    <t>Plaats, datum</t>
  </si>
  <si>
    <t>Handtekening</t>
  </si>
  <si>
    <t>Korting Inschrijver</t>
  </si>
  <si>
    <t>Definitieve korting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</si>
</sst>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4"/>
      <color rgb="FF00206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9" fontId="0" fillId="0" borderId="0" xfId="0" applyNumberFormat="1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44" fontId="2" fillId="0" borderId="0" xfId="0" applyNumberFormat="1" applyFont="1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9" fontId="0" fillId="0" borderId="0" xfId="2" applyFont="1" applyAlignment="1">
      <alignment horizontal="left" vertical="top"/>
    </xf>
    <xf numFmtId="44" fontId="0" fillId="0" borderId="0" xfId="1" applyFont="1" applyAlignment="1">
      <alignment vertical="top"/>
    </xf>
    <xf numFmtId="44" fontId="0" fillId="0" borderId="0" xfId="0" applyNumberFormat="1" applyAlignment="1">
      <alignment vertical="top"/>
    </xf>
    <xf numFmtId="9" fontId="0" fillId="0" borderId="0" xfId="0" applyNumberForma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/>
    <xf numFmtId="9" fontId="0" fillId="0" borderId="0" xfId="0" applyNumberFormat="1" applyAlignment="1">
      <alignment horizontal="left"/>
    </xf>
    <xf numFmtId="9" fontId="0" fillId="0" borderId="0" xfId="2" applyFont="1"/>
    <xf numFmtId="44" fontId="0" fillId="2" borderId="0" xfId="1" applyFont="1" applyFill="1" applyAlignment="1">
      <alignment horizontal="left"/>
    </xf>
    <xf numFmtId="0" fontId="4" fillId="0" borderId="0" xfId="0" applyFont="1"/>
    <xf numFmtId="43" fontId="0" fillId="2" borderId="0" xfId="3" applyFont="1" applyFill="1" applyAlignment="1"/>
    <xf numFmtId="0" fontId="5" fillId="0" borderId="0" xfId="0" applyFont="1"/>
    <xf numFmtId="0" fontId="2" fillId="0" borderId="0" xfId="0" applyFont="1" applyAlignment="1">
      <alignment vertical="top"/>
    </xf>
    <xf numFmtId="0" fontId="6" fillId="0" borderId="0" xfId="0" applyFont="1"/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 indent="1"/>
    </xf>
    <xf numFmtId="44" fontId="7" fillId="0" borderId="0" xfId="1" applyFont="1"/>
    <xf numFmtId="0" fontId="8" fillId="0" borderId="0" xfId="0" applyFont="1" applyAlignment="1">
      <alignment horizontal="right" indent="1"/>
    </xf>
    <xf numFmtId="9" fontId="8" fillId="0" borderId="0" xfId="2" applyFont="1" applyAlignment="1">
      <alignment horizontal="left"/>
    </xf>
    <xf numFmtId="0" fontId="0" fillId="0" borderId="0" xfId="0" applyAlignment="1">
      <alignment horizontal="left" vertical="top"/>
    </xf>
    <xf numFmtId="0" fontId="2" fillId="3" borderId="0" xfId="0" applyFont="1" applyFill="1" applyAlignment="1">
      <alignment horizontal="left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5">
    <dxf>
      <fill>
        <patternFill patternType="gray0625">
          <fgColor rgb="FFFF0000"/>
          <bgColor theme="0" tint="-4.9989318521683403E-2"/>
        </patternFill>
      </fill>
    </dxf>
    <dxf>
      <fill>
        <patternFill patternType="gray0625">
          <fgColor rgb="FFFF0000"/>
          <bgColor theme="0" tint="-4.9989318521683403E-2"/>
        </patternFill>
      </fill>
    </dxf>
    <dxf>
      <fill>
        <patternFill patternType="gray0625">
          <fgColor rgb="FFFF0000"/>
          <bgColor theme="0" tint="-4.9989318521683403E-2"/>
        </patternFill>
      </fill>
    </dxf>
    <dxf>
      <font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459345</xdr:colOff>
      <xdr:row>3</xdr:row>
      <xdr:rowOff>134776</xdr:rowOff>
    </xdr:from>
    <xdr:to>
      <xdr:col>3</xdr:col>
      <xdr:colOff>990</xdr:colOff>
      <xdr:row>4</xdr:row>
      <xdr:rowOff>283918</xdr:rowOff>
    </xdr:to>
    <xdr:sp macro="" textlink="">
      <xdr:nvSpPr>
        <xdr:cNvPr id="2" name="Pijl: links 1">
          <a:extLst>
            <a:ext uri="{FF2B5EF4-FFF2-40B4-BE49-F238E27FC236}">
              <a16:creationId xmlns:a16="http://schemas.microsoft.com/office/drawing/2014/main" id="{AC40CF73-F86F-1B6A-D7D2-0F0A60B96D91}"/>
            </a:ext>
          </a:extLst>
        </xdr:cNvPr>
        <xdr:cNvSpPr/>
      </xdr:nvSpPr>
      <xdr:spPr>
        <a:xfrm rot="2216046">
          <a:off x="459345" y="882921"/>
          <a:ext cx="2970645" cy="116745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Per</a:t>
          </a:r>
          <a:r>
            <a:rPr lang="nl-NL" sz="1100" baseline="0"/>
            <a:t>  perceel indienen, pulldown-menu</a:t>
          </a:r>
        </a:p>
        <a:p>
          <a:pPr algn="l"/>
          <a:r>
            <a:rPr lang="nl-NL" sz="1100" baseline="0"/>
            <a:t>(Deze pijl bij indienen verwijderen)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9DF84-A061-499F-8540-2C9BF1599254}">
  <sheetPr>
    <pageSetUpPr fitToPage="1"/>
  </sheetPr>
  <dimension ref="A1:J47"/>
  <sheetViews>
    <sheetView tabSelected="1" view="pageBreakPreview" zoomScale="55" zoomScaleNormal="55" zoomScaleSheetLayoutView="55" workbookViewId="0">
      <selection activeCell="I4" sqref="I4"/>
    </sheetView>
  </sheetViews>
  <sheetFormatPr defaultRowHeight="14.4" outlineLevelRow="1" x14ac:dyDescent="0.55000000000000004"/>
  <cols>
    <col min="1" max="1" width="7.578125" style="2" customWidth="1"/>
    <col min="2" max="2" width="11.89453125" style="2" bestFit="1" customWidth="1"/>
    <col min="3" max="3" width="27.9453125" style="2" customWidth="1"/>
    <col min="4" max="4" width="50.20703125" customWidth="1"/>
    <col min="5" max="5" width="37.83984375" customWidth="1"/>
    <col min="6" max="6" width="73.7890625" customWidth="1"/>
    <col min="7" max="7" width="8.83984375" style="2"/>
    <col min="8" max="8" width="18" customWidth="1"/>
    <col min="9" max="9" width="14.15625" customWidth="1"/>
    <col min="10" max="10" width="17" customWidth="1"/>
  </cols>
  <sheetData>
    <row r="1" spans="1:10" ht="30.6" x14ac:dyDescent="1.1000000000000001">
      <c r="A1" s="17" t="s">
        <v>12</v>
      </c>
      <c r="B1"/>
      <c r="C1" s="19" t="str">
        <f>IF(NOT(G14=1),"Foutmelding, som percentages (kolom H) is niet gelijk aan 100%","")</f>
        <v/>
      </c>
    </row>
    <row r="2" spans="1:10" x14ac:dyDescent="0.55000000000000004">
      <c r="A2"/>
      <c r="B2"/>
      <c r="C2"/>
    </row>
    <row r="3" spans="1:10" s="13" customFormat="1" x14ac:dyDescent="0.55000000000000004">
      <c r="A3" s="12" t="s">
        <v>6</v>
      </c>
      <c r="B3" s="31" t="s">
        <v>4</v>
      </c>
      <c r="C3" s="31"/>
      <c r="D3" s="31"/>
      <c r="E3" s="22" t="s">
        <v>5</v>
      </c>
      <c r="F3" s="22" t="s">
        <v>8</v>
      </c>
      <c r="G3" s="23" t="s">
        <v>0</v>
      </c>
      <c r="H3" s="13" t="s">
        <v>22</v>
      </c>
      <c r="I3" s="13" t="s">
        <v>2</v>
      </c>
      <c r="J3" s="13" t="s">
        <v>23</v>
      </c>
    </row>
    <row r="4" spans="1:10" s="7" customFormat="1" ht="80.099999999999994" customHeight="1" x14ac:dyDescent="0.55000000000000004">
      <c r="A4" s="6">
        <v>1</v>
      </c>
      <c r="B4" s="30"/>
      <c r="C4" s="30"/>
      <c r="D4" s="30"/>
      <c r="E4" s="7" t="s">
        <v>7</v>
      </c>
      <c r="F4" s="6"/>
      <c r="G4" s="8">
        <v>0.1</v>
      </c>
      <c r="H4" s="9">
        <f>+G4*Maximale_meerwaarde_Opdrachtnemer</f>
        <v>3000</v>
      </c>
      <c r="J4" s="10" t="str">
        <f t="shared" ref="J4:J13" si="0">IF(ISERROR(VLOOKUP(I4,$A$37:$B$46,2)*H4),"n.t.b.",VLOOKUP(I4,$A$37:$B$46,2)*H4)</f>
        <v>n.t.b.</v>
      </c>
    </row>
    <row r="5" spans="1:10" s="7" customFormat="1" ht="80.099999999999994" customHeight="1" x14ac:dyDescent="0.55000000000000004">
      <c r="A5" s="6">
        <f>+A4+1</f>
        <v>2</v>
      </c>
      <c r="B5" s="30"/>
      <c r="C5" s="30"/>
      <c r="D5" s="30"/>
      <c r="E5" s="7" t="s">
        <v>7</v>
      </c>
      <c r="F5" s="6"/>
      <c r="G5" s="8">
        <v>0.1</v>
      </c>
      <c r="H5" s="9">
        <f t="shared" ref="H5:H13" si="1">+G5*Maximale_meerwaarde_Opdrachtnemer</f>
        <v>3000</v>
      </c>
      <c r="J5" s="10" t="str">
        <f t="shared" si="0"/>
        <v>n.t.b.</v>
      </c>
    </row>
    <row r="6" spans="1:10" s="7" customFormat="1" ht="80.099999999999994" customHeight="1" x14ac:dyDescent="0.55000000000000004">
      <c r="A6" s="6">
        <f t="shared" ref="A6:A13" si="2">+A5+1</f>
        <v>3</v>
      </c>
      <c r="B6" s="30"/>
      <c r="C6" s="30"/>
      <c r="D6" s="30"/>
      <c r="E6" s="7" t="s">
        <v>7</v>
      </c>
      <c r="F6" s="6"/>
      <c r="G6" s="8">
        <v>0.1</v>
      </c>
      <c r="H6" s="9">
        <f t="shared" si="1"/>
        <v>3000</v>
      </c>
      <c r="J6" s="10" t="str">
        <f t="shared" si="0"/>
        <v>n.t.b.</v>
      </c>
    </row>
    <row r="7" spans="1:10" s="7" customFormat="1" ht="80.099999999999994" customHeight="1" x14ac:dyDescent="0.55000000000000004">
      <c r="A7" s="6">
        <f t="shared" si="2"/>
        <v>4</v>
      </c>
      <c r="B7" s="30"/>
      <c r="C7" s="30"/>
      <c r="D7" s="30"/>
      <c r="E7" s="7" t="s">
        <v>7</v>
      </c>
      <c r="F7" s="6"/>
      <c r="G7" s="8">
        <v>0.1</v>
      </c>
      <c r="H7" s="9">
        <f t="shared" si="1"/>
        <v>3000</v>
      </c>
      <c r="J7" s="10" t="str">
        <f t="shared" si="0"/>
        <v>n.t.b.</v>
      </c>
    </row>
    <row r="8" spans="1:10" s="7" customFormat="1" ht="80.099999999999994" customHeight="1" x14ac:dyDescent="0.55000000000000004">
      <c r="A8" s="6">
        <f t="shared" si="2"/>
        <v>5</v>
      </c>
      <c r="B8" s="30"/>
      <c r="C8" s="30"/>
      <c r="D8" s="30"/>
      <c r="E8" s="7" t="s">
        <v>7</v>
      </c>
      <c r="F8" s="6"/>
      <c r="G8" s="8">
        <v>0.1</v>
      </c>
      <c r="H8" s="9">
        <f t="shared" si="1"/>
        <v>3000</v>
      </c>
      <c r="J8" s="10" t="str">
        <f t="shared" si="0"/>
        <v>n.t.b.</v>
      </c>
    </row>
    <row r="9" spans="1:10" s="7" customFormat="1" ht="80.099999999999994" customHeight="1" x14ac:dyDescent="0.55000000000000004">
      <c r="A9" s="6">
        <f t="shared" si="2"/>
        <v>6</v>
      </c>
      <c r="B9" s="30"/>
      <c r="C9" s="30"/>
      <c r="D9" s="30"/>
      <c r="E9" s="7" t="s">
        <v>7</v>
      </c>
      <c r="F9" s="6"/>
      <c r="G9" s="8">
        <v>0.1</v>
      </c>
      <c r="H9" s="9">
        <f t="shared" si="1"/>
        <v>3000</v>
      </c>
      <c r="J9" s="10" t="str">
        <f t="shared" si="0"/>
        <v>n.t.b.</v>
      </c>
    </row>
    <row r="10" spans="1:10" s="7" customFormat="1" ht="80.099999999999994" customHeight="1" x14ac:dyDescent="0.55000000000000004">
      <c r="A10" s="6">
        <f t="shared" si="2"/>
        <v>7</v>
      </c>
      <c r="B10" s="30"/>
      <c r="C10" s="30"/>
      <c r="D10" s="30"/>
      <c r="E10" s="7" t="s">
        <v>7</v>
      </c>
      <c r="F10" s="6"/>
      <c r="G10" s="8">
        <v>0.1</v>
      </c>
      <c r="H10" s="9">
        <f t="shared" si="1"/>
        <v>3000</v>
      </c>
      <c r="J10" s="10" t="str">
        <f t="shared" si="0"/>
        <v>n.t.b.</v>
      </c>
    </row>
    <row r="11" spans="1:10" s="7" customFormat="1" ht="80.099999999999994" customHeight="1" x14ac:dyDescent="0.55000000000000004">
      <c r="A11" s="6">
        <f t="shared" si="2"/>
        <v>8</v>
      </c>
      <c r="B11" s="30"/>
      <c r="C11" s="30"/>
      <c r="D11" s="30"/>
      <c r="E11" s="7" t="s">
        <v>7</v>
      </c>
      <c r="F11" s="6"/>
      <c r="G11" s="8">
        <v>0.1</v>
      </c>
      <c r="H11" s="9">
        <f t="shared" si="1"/>
        <v>3000</v>
      </c>
      <c r="J11" s="10" t="str">
        <f t="shared" si="0"/>
        <v>n.t.b.</v>
      </c>
    </row>
    <row r="12" spans="1:10" s="7" customFormat="1" ht="80.099999999999994" customHeight="1" x14ac:dyDescent="0.55000000000000004">
      <c r="A12" s="6">
        <f>+A11+1</f>
        <v>9</v>
      </c>
      <c r="B12" s="30"/>
      <c r="C12" s="30"/>
      <c r="D12" s="30"/>
      <c r="E12" s="7" t="s">
        <v>7</v>
      </c>
      <c r="F12" s="6"/>
      <c r="G12" s="8">
        <v>0.1</v>
      </c>
      <c r="H12" s="9">
        <f t="shared" si="1"/>
        <v>3000</v>
      </c>
      <c r="J12" s="10" t="str">
        <f t="shared" si="0"/>
        <v>n.t.b.</v>
      </c>
    </row>
    <row r="13" spans="1:10" s="7" customFormat="1" ht="80.099999999999994" customHeight="1" x14ac:dyDescent="0.55000000000000004">
      <c r="A13" s="6">
        <f t="shared" si="2"/>
        <v>10</v>
      </c>
      <c r="B13" s="30"/>
      <c r="C13" s="30"/>
      <c r="D13" s="30"/>
      <c r="E13" s="7" t="s">
        <v>7</v>
      </c>
      <c r="F13" s="6"/>
      <c r="G13" s="8">
        <v>0.1</v>
      </c>
      <c r="H13" s="9">
        <f t="shared" si="1"/>
        <v>3000</v>
      </c>
      <c r="J13" s="10" t="str">
        <f t="shared" si="0"/>
        <v>n.t.b.</v>
      </c>
    </row>
    <row r="14" spans="1:10" x14ac:dyDescent="0.55000000000000004">
      <c r="F14" s="28" t="s">
        <v>1</v>
      </c>
      <c r="G14" s="29">
        <f>SUM(G4:G13)</f>
        <v>0.99999999999999989</v>
      </c>
      <c r="J14" s="5">
        <f>SUM(J4:J13)</f>
        <v>0</v>
      </c>
    </row>
    <row r="15" spans="1:10" x14ac:dyDescent="0.55000000000000004">
      <c r="F15" s="3"/>
      <c r="G15" s="4"/>
    </row>
    <row r="16" spans="1:10" s="25" customFormat="1" ht="20.399999999999999" x14ac:dyDescent="0.75">
      <c r="A16" s="24"/>
      <c r="B16" s="24"/>
      <c r="C16" s="24"/>
      <c r="F16" s="26" t="str">
        <f>CONCATENATE("Maximale meerwaarde (korting) voor"," ",A1," ","door Inschrijver")</f>
        <v>Maximale meerwaarde (korting) voor Perceel 4 door Inschrijver</v>
      </c>
      <c r="G16" s="24"/>
      <c r="H16" s="27">
        <f>VLOOKUP(A1,A26:B30,2)</f>
        <v>30000</v>
      </c>
    </row>
    <row r="17" spans="1:7" x14ac:dyDescent="0.55000000000000004">
      <c r="F17" s="3"/>
      <c r="G17" s="4"/>
    </row>
    <row r="20" spans="1:7" x14ac:dyDescent="0.55000000000000004">
      <c r="G20" s="21" t="s">
        <v>18</v>
      </c>
    </row>
    <row r="21" spans="1:7" x14ac:dyDescent="0.55000000000000004">
      <c r="G21" s="21" t="s">
        <v>19</v>
      </c>
    </row>
    <row r="22" spans="1:7" x14ac:dyDescent="0.55000000000000004">
      <c r="G22" s="21" t="s">
        <v>20</v>
      </c>
    </row>
    <row r="23" spans="1:7" x14ac:dyDescent="0.55000000000000004">
      <c r="G23" s="21"/>
    </row>
    <row r="24" spans="1:7" x14ac:dyDescent="0.55000000000000004">
      <c r="G24" s="21" t="s">
        <v>21</v>
      </c>
    </row>
    <row r="25" spans="1:7" ht="12.9" hidden="1" customHeight="1" outlineLevel="1" x14ac:dyDescent="0.55000000000000004">
      <c r="A25" s="12" t="s">
        <v>14</v>
      </c>
      <c r="B25" s="12" t="s">
        <v>15</v>
      </c>
    </row>
    <row r="26" spans="1:7" hidden="1" outlineLevel="1" x14ac:dyDescent="0.55000000000000004">
      <c r="A26" s="2" t="s">
        <v>9</v>
      </c>
      <c r="B26" s="16">
        <v>240000</v>
      </c>
    </row>
    <row r="27" spans="1:7" hidden="1" outlineLevel="1" x14ac:dyDescent="0.55000000000000004">
      <c r="A27" s="2" t="s">
        <v>10</v>
      </c>
      <c r="B27" s="16">
        <v>30000</v>
      </c>
      <c r="C27" s="14"/>
      <c r="D27" s="15"/>
    </row>
    <row r="28" spans="1:7" hidden="1" outlineLevel="1" x14ac:dyDescent="0.55000000000000004">
      <c r="A28" s="2" t="s">
        <v>11</v>
      </c>
      <c r="B28" s="16">
        <v>60000</v>
      </c>
      <c r="C28" s="14"/>
      <c r="D28" s="15"/>
    </row>
    <row r="29" spans="1:7" hidden="1" outlineLevel="1" x14ac:dyDescent="0.55000000000000004">
      <c r="A29" s="2" t="s">
        <v>12</v>
      </c>
      <c r="B29" s="16">
        <v>30000</v>
      </c>
      <c r="C29" s="14"/>
      <c r="D29" s="15"/>
    </row>
    <row r="30" spans="1:7" hidden="1" outlineLevel="1" x14ac:dyDescent="0.55000000000000004">
      <c r="A30" s="2" t="s">
        <v>13</v>
      </c>
      <c r="B30" s="16">
        <v>20000</v>
      </c>
      <c r="C30" s="14"/>
      <c r="D30" s="15"/>
    </row>
    <row r="31" spans="1:7" hidden="1" outlineLevel="1" x14ac:dyDescent="0.55000000000000004"/>
    <row r="32" spans="1:7" hidden="1" outlineLevel="1" x14ac:dyDescent="0.55000000000000004">
      <c r="A32" s="2" t="s">
        <v>16</v>
      </c>
      <c r="B32" s="18">
        <v>4.9999999999999899E-2</v>
      </c>
    </row>
    <row r="33" spans="1:3" hidden="1" outlineLevel="1" x14ac:dyDescent="0.55000000000000004">
      <c r="A33" s="2" t="s">
        <v>17</v>
      </c>
      <c r="B33" s="18">
        <v>0.1500000000001</v>
      </c>
    </row>
    <row r="34" spans="1:3" hidden="1" outlineLevel="1" x14ac:dyDescent="0.55000000000000004"/>
    <row r="35" spans="1:3" hidden="1" outlineLevel="1" x14ac:dyDescent="0.55000000000000004"/>
    <row r="36" spans="1:3" hidden="1" outlineLevel="1" x14ac:dyDescent="0.55000000000000004">
      <c r="A36" s="20" t="s">
        <v>3</v>
      </c>
      <c r="B36" s="7"/>
    </row>
    <row r="37" spans="1:3" hidden="1" outlineLevel="1" x14ac:dyDescent="0.55000000000000004">
      <c r="A37" s="7">
        <v>1</v>
      </c>
      <c r="B37" s="11">
        <v>0.1</v>
      </c>
    </row>
    <row r="38" spans="1:3" hidden="1" outlineLevel="1" x14ac:dyDescent="0.55000000000000004">
      <c r="A38" s="7">
        <v>2</v>
      </c>
      <c r="B38" s="11">
        <v>0.2</v>
      </c>
    </row>
    <row r="39" spans="1:3" hidden="1" outlineLevel="1" x14ac:dyDescent="0.55000000000000004">
      <c r="A39" s="7">
        <v>3</v>
      </c>
      <c r="B39" s="11">
        <v>0.3</v>
      </c>
    </row>
    <row r="40" spans="1:3" hidden="1" outlineLevel="1" x14ac:dyDescent="0.55000000000000004">
      <c r="A40" s="7">
        <v>4</v>
      </c>
      <c r="B40" s="11">
        <v>0.4</v>
      </c>
    </row>
    <row r="41" spans="1:3" hidden="1" outlineLevel="1" x14ac:dyDescent="0.55000000000000004">
      <c r="A41" s="7">
        <v>5</v>
      </c>
      <c r="B41" s="11">
        <v>0.5</v>
      </c>
    </row>
    <row r="42" spans="1:3" hidden="1" outlineLevel="1" x14ac:dyDescent="0.55000000000000004">
      <c r="A42" s="7">
        <v>6</v>
      </c>
      <c r="B42" s="11">
        <v>0.6</v>
      </c>
    </row>
    <row r="43" spans="1:3" hidden="1" outlineLevel="1" x14ac:dyDescent="0.55000000000000004">
      <c r="A43" s="7">
        <v>7</v>
      </c>
      <c r="B43" s="11">
        <v>0.7</v>
      </c>
    </row>
    <row r="44" spans="1:3" hidden="1" outlineLevel="1" x14ac:dyDescent="0.55000000000000004">
      <c r="A44" s="7">
        <v>8</v>
      </c>
      <c r="B44" s="11">
        <v>0.8</v>
      </c>
    </row>
    <row r="45" spans="1:3" hidden="1" outlineLevel="1" x14ac:dyDescent="0.55000000000000004">
      <c r="A45" s="7">
        <v>9</v>
      </c>
      <c r="B45" s="11">
        <v>0.9</v>
      </c>
    </row>
    <row r="46" spans="1:3" hidden="1" outlineLevel="1" x14ac:dyDescent="0.55000000000000004">
      <c r="A46">
        <v>10</v>
      </c>
      <c r="B46" s="1">
        <v>1</v>
      </c>
    </row>
    <row r="47" spans="1:3" collapsed="1" x14ac:dyDescent="0.55000000000000004">
      <c r="A47"/>
      <c r="B47"/>
      <c r="C47"/>
    </row>
  </sheetData>
  <mergeCells count="11">
    <mergeCell ref="B8:D8"/>
    <mergeCell ref="B3:D3"/>
    <mergeCell ref="B4:D4"/>
    <mergeCell ref="B5:D5"/>
    <mergeCell ref="B6:D6"/>
    <mergeCell ref="B7:D7"/>
    <mergeCell ref="B9:D9"/>
    <mergeCell ref="B10:D10"/>
    <mergeCell ref="B11:D11"/>
    <mergeCell ref="B12:D12"/>
    <mergeCell ref="B13:D13"/>
  </mergeCells>
  <phoneticPr fontId="3" type="noConversion"/>
  <conditionalFormatting sqref="G14">
    <cfRule type="cellIs" dxfId="4" priority="4" operator="notEqual">
      <formula>1</formula>
    </cfRule>
    <cfRule type="cellIs" dxfId="3" priority="5" operator="equal">
      <formula>1</formula>
    </cfRule>
  </conditionalFormatting>
  <conditionalFormatting sqref="B4:D13">
    <cfRule type="containsBlanks" dxfId="2" priority="3">
      <formula>LEN(TRIM(B4))=0</formula>
    </cfRule>
  </conditionalFormatting>
  <conditionalFormatting sqref="E4:E13">
    <cfRule type="cellIs" dxfId="1" priority="2" operator="equal">
      <formula>"Paragraaf *** | bladzijde ***"</formula>
    </cfRule>
  </conditionalFormatting>
  <conditionalFormatting sqref="F4:F13">
    <cfRule type="containsBlanks" dxfId="0" priority="1">
      <formula>LEN(TRIM(F4))=0</formula>
    </cfRule>
  </conditionalFormatting>
  <dataValidations count="3">
    <dataValidation type="list" allowBlank="1" showInputMessage="1" showErrorMessage="1" sqref="A1" xr:uid="{13C1CAFB-80B1-42B4-8AE1-8551F784AEBF}">
      <formula1>$A$26:$A$30</formula1>
    </dataValidation>
    <dataValidation type="list" allowBlank="1" showInputMessage="1" showErrorMessage="1" sqref="I4:I13" xr:uid="{9B4D1BD2-18F1-40B7-887B-B8503524130E}">
      <formula1>$A$37:$A$46</formula1>
    </dataValidation>
    <dataValidation type="decimal" allowBlank="1" showInputMessage="1" showErrorMessage="1" sqref="G4:G13" xr:uid="{E0BF0C36-AAA9-4E04-93F6-9EE37D3DBC69}">
      <formula1>B32</formula1>
      <formula2>B33</formula2>
    </dataValidation>
  </dataValidation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&amp;L&amp;"-,Vet"&amp;20&amp;K002060Bijlage bij Aanbestedingsleidraad "onderhoud installaties gemeentelijk vastgoed"&amp;R&amp;G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05F6F9E94E6842B4104BA69337CD80" ma:contentTypeVersion="22" ma:contentTypeDescription="Een nieuw document maken." ma:contentTypeScope="" ma:versionID="32983639a2137890a43186ed3fa38bd8">
  <xsd:schema xmlns:xsd="http://www.w3.org/2001/XMLSchema" xmlns:xs="http://www.w3.org/2001/XMLSchema" xmlns:p="http://schemas.microsoft.com/office/2006/metadata/properties" xmlns:ns2="f35f21be-5b1a-4867-bfb7-6d00ec72c572" xmlns:ns3="482a3803-f25c-4e76-a1a8-1c73fecdc3e9" targetNamespace="http://schemas.microsoft.com/office/2006/metadata/properties" ma:root="true" ma:fieldsID="a25bc22a1795b947e8d187e1141ddfb3" ns2:_="" ns3:_="">
    <xsd:import namespace="f35f21be-5b1a-4867-bfb7-6d00ec72c572"/>
    <xsd:import namespace="482a3803-f25c-4e76-a1a8-1c73fecdc3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ren" minOccurs="0"/>
                <xsd:element ref="ns2:Sector" minOccurs="0"/>
                <xsd:element ref="ns2:Dienst" minOccurs="0"/>
                <xsd:element ref="ns2:Toelichting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Product" minOccurs="0"/>
                <xsd:element ref="ns2:Gearchiveerd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f21be-5b1a-4867-bfb7-6d00ec72c5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ren" ma:index="10" nillable="true" ma:displayName="Archiveren" ma:format="RadioButtons" ma:internalName="Archiveren">
      <xsd:simpleType>
        <xsd:restriction base="dms:Choice">
          <xsd:enumeration value="Ja"/>
          <xsd:enumeration value="Nee"/>
        </xsd:restriction>
      </xsd:simpleType>
    </xsd:element>
    <xsd:element name="Sector" ma:index="11" nillable="true" ma:displayName="Sector" ma:internalName="Sector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biedsontwikkeling"/>
                        <xsd:enumeration value="Gezondheidszorg"/>
                        <xsd:enumeration value="Industrie"/>
                        <xsd:enumeration value="Infrastructuur"/>
                        <xsd:enumeration value="Kantoren"/>
                        <xsd:enumeration value="Leisure (sport recreatie en cultuur)"/>
                        <xsd:enumeration value="Onderwijs"/>
                        <xsd:enumeration value="Retail"/>
                        <xsd:enumeration value="Woningbouw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ienst" ma:index="12" nillable="true" ma:displayName="Dienst" ma:internalName="Diens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anbesteden &amp; Contracteren"/>
                        <xsd:enumeration value="Aankoopkeuringen &amp; Standopnames"/>
                        <xsd:enumeration value="Bouwkostenmanagement"/>
                        <xsd:enumeration value="Conceptontwikkeling"/>
                        <xsd:enumeration value="Directievoering &amp; toezicht"/>
                        <xsd:enumeration value="Duurzame ontwikkeling"/>
                        <xsd:enumeration value="Huisvestingsadvies"/>
                        <xsd:enumeration value="Onderhoudsmanagement"/>
                        <xsd:enumeration value="Ontwerpmanagement"/>
                        <xsd:enumeration value="Projectmanagement"/>
                        <xsd:enumeration value="Risicomanagemen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oelichting" ma:index="13" nillable="true" ma:displayName="Toelichting" ma:internalName="Toelichting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duct" ma:index="19" nillable="true" ma:displayName="Product" ma:internalName="Produc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 - Selectieleidraad"/>
                        <xsd:enumeration value="AC - Gunningsleidraad"/>
                        <xsd:enumeration value="AC - Aanbestedingsleidraad"/>
                        <xsd:enumeration value="AC - Samenwerkingsovereenkomst"/>
                        <xsd:enumeration value="AC - Dienstverleningsovereenkomst"/>
                        <xsd:enumeration value="AC - Aannemingsovereenkomst"/>
                        <xsd:enumeration value="AC - Coördinatieovereenkomst"/>
                        <xsd:enumeration value="AC - Overig"/>
                        <xsd:enumeration value="BK - Inschrijfstaat"/>
                        <xsd:enumeration value="BK - Haalbaarheidsraming"/>
                        <xsd:enumeration value="BK - VO raming"/>
                        <xsd:enumeration value="BK - DO raming"/>
                        <xsd:enumeration value="BK - Besteksraming"/>
                        <xsd:enumeration value="BK - BOQ (Bill of Quantities)"/>
                        <xsd:enumeration value="BK - ABK planning"/>
                        <xsd:enumeration value="BK - Beoordeling"/>
                        <xsd:enumeration value="BK - Overig"/>
                        <xsd:enumeration value="HV - Strategisch Huisvestingsplan"/>
                        <xsd:enumeration value="HV - Programma van Eisen (Ruimtelijk, Functioneel)"/>
                        <xsd:enumeration value="HV - Programma van Eisen (Technisch)"/>
                        <xsd:enumeration value="HV - Ruimtematrix"/>
                        <xsd:enumeration value="HV - Relatieschema"/>
                        <xsd:enumeration value="HV - Haalbaarheidsstudie"/>
                        <xsd:enumeration value="HV - Visiedocument"/>
                        <xsd:enumeration value="HV - Overig"/>
                        <xsd:enumeration value="PM - Fasedocument"/>
                        <xsd:enumeration value="PM - Planning"/>
                        <xsd:enumeration value="PM - Risico analyse "/>
                        <xsd:enumeration value="PM - Plan van Aanpak"/>
                        <xsd:enumeration value="PM - Budgetbewaking"/>
                        <xsd:enumeration value="PM - Intentieovereenkomst"/>
                        <xsd:enumeration value="PM - Project evaluatie"/>
                        <xsd:enumeration value="PM - Beheer en onderhoudsplan"/>
                        <xsd:enumeration value="PM - Businesscase"/>
                        <xsd:enumeration value="PM - Procesverbaal van oplevering"/>
                        <xsd:enumeration value="PM - Overig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Gearchiveerd" ma:index="20" nillable="true" ma:displayName="Gearchiveerd" ma:format="RadioButtons" ma:internalName="Gearchiveerd">
      <xsd:simpleType>
        <xsd:restriction base="dms:Choice">
          <xsd:enumeration value="Ja"/>
          <xsd:enumeration value="Nee"/>
        </xsd:restriction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09cc11a6-034c-4ca2-8644-c4f22e99a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a3803-f25c-4e76-a1a8-1c73fecdc3e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fffad9a-5feb-4e97-95ab-b09b907b6353}" ma:internalName="TaxCatchAll" ma:showField="CatchAllData" ma:web="482a3803-f25c-4e76-a1a8-1c73fecdc3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duct xmlns="f35f21be-5b1a-4867-bfb7-6d00ec72c572" xsi:nil="true"/>
    <Gearchiveerd xmlns="f35f21be-5b1a-4867-bfb7-6d00ec72c572" xsi:nil="true"/>
    <Dienst xmlns="f35f21be-5b1a-4867-bfb7-6d00ec72c572" xsi:nil="true"/>
    <Archiveren xmlns="f35f21be-5b1a-4867-bfb7-6d00ec72c572" xsi:nil="true"/>
    <Sector xmlns="f35f21be-5b1a-4867-bfb7-6d00ec72c572" xsi:nil="true"/>
    <Toelichting xmlns="f35f21be-5b1a-4867-bfb7-6d00ec72c572" xsi:nil="true"/>
    <TaxCatchAll xmlns="482a3803-f25c-4e76-a1a8-1c73fecdc3e9" xsi:nil="true"/>
    <lcf76f155ced4ddcb4097134ff3c332f xmlns="f35f21be-5b1a-4867-bfb7-6d00ec72c5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9D8509-F571-493F-A739-DA857637B6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4573F3-DAF8-4768-A1C6-957ED7577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5f21be-5b1a-4867-bfb7-6d00ec72c572"/>
    <ds:schemaRef ds:uri="482a3803-f25c-4e76-a1a8-1c73fecdc3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871CAA-2A85-4158-8472-EA139E3F797B}">
  <ds:schemaRefs>
    <ds:schemaRef ds:uri="http://purl.org/dc/elements/1.1/"/>
    <ds:schemaRef ds:uri="http://schemas.microsoft.com/office/2006/metadata/properties"/>
    <ds:schemaRef ds:uri="f35f21be-5b1a-4867-bfb7-6d00ec72c57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82a3803-f25c-4e76-a1a8-1c73fecdc3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Maximale_meerwaarde_Opdrachtnemer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Oosterling</dc:creator>
  <cp:lastModifiedBy>Steven Oosterling | 4Building</cp:lastModifiedBy>
  <cp:lastPrinted>2022-06-14T06:57:18Z</cp:lastPrinted>
  <dcterms:created xsi:type="dcterms:W3CDTF">2022-03-25T12:39:02Z</dcterms:created>
  <dcterms:modified xsi:type="dcterms:W3CDTF">2022-06-17T13:18:23Z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0x010100BB05F6F9E94E6842B4104BA69337CD80</vt:lpwstr>
  </property>
  <property fmtid="{D5CDD505-2E9C-101B-9397-08002B2CF9AE}" pid="3" name="MediaServiceImageTags">
    <vt:lpwstr/>
  </property>
</Properties>
</file>